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4" activeTab="3"/>
  </bookViews>
  <sheets>
    <sheet name="Раздел 1" sheetId="1" r:id="rId1"/>
    <sheet name="Раздел 2" sheetId="4" r:id="rId2"/>
    <sheet name="Раздел 3" sheetId="5" r:id="rId3"/>
    <sheet name="Раздел 4" sheetId="6" r:id="rId4"/>
  </sheets>
  <calcPr calcId="162913"/>
</workbook>
</file>

<file path=xl/calcChain.xml><?xml version="1.0" encoding="utf-8"?>
<calcChain xmlns="http://schemas.openxmlformats.org/spreadsheetml/2006/main">
  <c r="F25" i="6" l="1"/>
  <c r="F6" i="6"/>
  <c r="H26" i="6" l="1"/>
  <c r="G26" i="6"/>
  <c r="F26" i="6"/>
  <c r="E26" i="6"/>
  <c r="D26" i="6"/>
  <c r="C26" i="6"/>
  <c r="E25" i="6"/>
  <c r="D25" i="6"/>
  <c r="C25" i="6"/>
  <c r="H24" i="6"/>
  <c r="G24" i="6"/>
  <c r="F24" i="6"/>
  <c r="E24" i="6"/>
  <c r="D24" i="6"/>
  <c r="C24" i="6"/>
  <c r="H23" i="6"/>
  <c r="G23" i="6"/>
  <c r="F23" i="6"/>
  <c r="E23" i="6"/>
  <c r="D23" i="6"/>
  <c r="C23" i="6"/>
  <c r="I20" i="6"/>
  <c r="I19" i="6"/>
  <c r="I18" i="6"/>
  <c r="I17" i="6"/>
  <c r="H16" i="6"/>
  <c r="G16" i="6"/>
  <c r="F16" i="6"/>
  <c r="E16" i="6"/>
  <c r="D16" i="6"/>
  <c r="C16" i="6"/>
  <c r="I15" i="6"/>
  <c r="I13" i="6"/>
  <c r="I12" i="6"/>
  <c r="E11" i="6"/>
  <c r="D11" i="6"/>
  <c r="C11" i="6"/>
  <c r="I10" i="6"/>
  <c r="I9" i="6"/>
  <c r="I8" i="6"/>
  <c r="I7" i="6"/>
  <c r="H6" i="6"/>
  <c r="G6" i="6"/>
  <c r="E6" i="6"/>
  <c r="D6" i="6"/>
  <c r="C6" i="6"/>
  <c r="D21" i="6" l="1"/>
  <c r="E21" i="6"/>
  <c r="I6" i="6"/>
  <c r="I26" i="6"/>
  <c r="I23" i="6"/>
  <c r="C21" i="6"/>
  <c r="I16" i="6"/>
  <c r="G11" i="6"/>
  <c r="G25" i="6"/>
  <c r="G21" i="6" s="1"/>
  <c r="I14" i="6"/>
  <c r="I11" i="6" s="1"/>
  <c r="I24" i="6"/>
  <c r="F21" i="6"/>
  <c r="F11" i="6"/>
  <c r="H25" i="6" l="1"/>
  <c r="H11" i="6"/>
  <c r="H21" i="6" l="1"/>
  <c r="I25" i="6"/>
  <c r="I21" i="6" s="1"/>
</calcChain>
</file>

<file path=xl/sharedStrings.xml><?xml version="1.0" encoding="utf-8"?>
<sst xmlns="http://schemas.openxmlformats.org/spreadsheetml/2006/main" count="253" uniqueCount="99">
  <si>
    <t>Первый вице-мэр муниципального образования Ногликский муниципальный округ Сахалинской области</t>
  </si>
  <si>
    <t>-</t>
  </si>
  <si>
    <t>Участники</t>
  </si>
  <si>
    <t>Период реализации</t>
  </si>
  <si>
    <t>Раздел 1. Основные положения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</si>
  <si>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</si>
  <si>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</si>
  <si>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</si>
  <si>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</si>
  <si>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 (2024 год)</t>
  </si>
  <si>
    <t>Значения показателей</t>
  </si>
  <si>
    <t>Ответственный за достижение показателя</t>
  </si>
  <si>
    <t>план</t>
  </si>
  <si>
    <t>1.</t>
  </si>
  <si>
    <t>МП</t>
  </si>
  <si>
    <t>Ед.</t>
  </si>
  <si>
    <t>ОЖКиДХ</t>
  </si>
  <si>
    <t>2.</t>
  </si>
  <si>
    <t>3.</t>
  </si>
  <si>
    <t>1.1.</t>
  </si>
  <si>
    <t>1.2.</t>
  </si>
  <si>
    <t>областной бюджет</t>
  </si>
  <si>
    <t>местный бюджет</t>
  </si>
  <si>
    <t>внебюджетные источники</t>
  </si>
  <si>
    <t>федеральный бюджет</t>
  </si>
  <si>
    <t>Руководитель проекта</t>
  </si>
  <si>
    <t>Ответственный исполнитель (соисполнитель)</t>
  </si>
  <si>
    <t>Цель проекта</t>
  </si>
  <si>
    <t>Задачи проекта</t>
  </si>
  <si>
    <t>Год начала - год окончания: 2026 - 2031</t>
  </si>
  <si>
    <t>Наименование мероприятия (результата)</t>
  </si>
  <si>
    <t>Тип мероприятия (результата)</t>
  </si>
  <si>
    <t>Характеристика</t>
  </si>
  <si>
    <t>Базовое значение</t>
  </si>
  <si>
    <t>(2024 год)</t>
  </si>
  <si>
    <t>Значения мероприятия (результата) по годам</t>
  </si>
  <si>
    <t>Контрольные точки:</t>
  </si>
  <si>
    <t>К.1.</t>
  </si>
  <si>
    <t>Заключены муниципальные контракты</t>
  </si>
  <si>
    <t>Контракт</t>
  </si>
  <si>
    <t>Не устанавливается</t>
  </si>
  <si>
    <t>К.2.</t>
  </si>
  <si>
    <t>Приняты выполненные работы по муниципальным контрактам</t>
  </si>
  <si>
    <t>Акт приемки-передачи выполненных работ</t>
  </si>
  <si>
    <t>К.3.</t>
  </si>
  <si>
    <t>Произведена оплата за выполненные работы по муниципальным контрактам</t>
  </si>
  <si>
    <t>Платежное поручение</t>
  </si>
  <si>
    <t>Выполнение работ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</si>
  <si>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</si>
  <si>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</si>
  <si>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 xml:space="preserve">Всего
(тыс. рублей)
</t>
  </si>
  <si>
    <t>в том числе:</t>
  </si>
  <si>
    <t>Куратор проекта</t>
  </si>
  <si>
    <t>Обеспечение опережающего развития строительства инженерной и транспортной ифрастуктуры земельных участков под строительство жилья, не менее 50 земельных участков к окончанию 2031 года</t>
  </si>
  <si>
    <t>Задача 1: Обеспечение инженерной и транспортной инфраструктурой земельных участков под строительство жилья на территории муниципального образования Ногликский муниципальный округ Сахалинской области</t>
  </si>
  <si>
    <t>Количество земельных участков, обустроенных инженерной и транспортной инфраструктурой, предназначенных для жилищного, общественно-делового и промышленного строительства (с нарастающим итогом)</t>
  </si>
  <si>
    <t>ед.</t>
  </si>
  <si>
    <t>ОСиА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</si>
  <si>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имеющим трех и более детей (комплексное обустройство земельных участков) (с нарастающим итогом)</t>
  </si>
  <si>
    <t>Количество земельных участков, обустроенных инженерной и транспортной инфраструктурой, предоставленных гражданам в рамках Федерального закона от 01.05.2016 № 119-ФЗ (с нарастающим итогом)</t>
  </si>
  <si>
    <t>Задача: Обеспечение инженерной и транспортной инфраструктурой земельных участков под строительство жилья на территории муниципального образования Ногликский муниципальный округ Сахалинской области</t>
  </si>
  <si>
    <t>Обеспечение земельных участков транспортной инфраструктурой и инженерными сетями, предназначенных для жилищного, общественно-делового и промышленного строительства (в год)</t>
  </si>
  <si>
    <t>Количество созданных (реконструированных) систем инженерного и транспортного обеспечения земельных участков к территориям, предназначенным для жилищного, общественно-делового и промышленного строительства</t>
  </si>
  <si>
    <t>01.05.2027-01.10.2027</t>
  </si>
  <si>
    <t>01.05.2028-01.10.2028</t>
  </si>
  <si>
    <t>01.05.2029-01.10.2029</t>
  </si>
  <si>
    <t>01.05.2030-01.10.2030</t>
  </si>
  <si>
    <t>01.05.2031-01.10.2031</t>
  </si>
  <si>
    <t>01.12.2027-15.12.2027</t>
  </si>
  <si>
    <t>01.12.2028-15.12.2028</t>
  </si>
  <si>
    <t>01.12.2029-15.12.2029</t>
  </si>
  <si>
    <t>01.12.2030-15.12.2030</t>
  </si>
  <si>
    <t>01.12.2031-15.12.2031</t>
  </si>
  <si>
    <t>10.12.2027-20.12.2027</t>
  </si>
  <si>
    <t>10.12.2028-20.12.2028</t>
  </si>
  <si>
    <t>10.12.2029-20.12.2029</t>
  </si>
  <si>
    <t>10.12.2030-20.12.2030</t>
  </si>
  <si>
    <t>10.12.2031-20.12.2031</t>
  </si>
  <si>
    <t>Обеспечение земельных участков транспортной инфраструктурой и инженерными сетями, предназначенных для жилищного строительства, в том числе для бесплатного предоставления семьям, имеющих трех и более детей (в год)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</si>
  <si>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имеющим трех и более детей (комплексное обустройство земельных участков)</t>
  </si>
  <si>
    <t>01.05.2026-01.10.2026</t>
  </si>
  <si>
    <t>01.12.2026-15.12.2026</t>
  </si>
  <si>
    <t>10.12.2026-20.12.2026</t>
  </si>
  <si>
    <t>Обеспечение земельных участков транспортной инфраструктурой и инженерными сетями, предоставленных гражданам в рамках Федерального закона от 01.05.2016 № 119-ФЗ (в год)</t>
  </si>
  <si>
    <t>Количество земельных участков, обустроенных инженерной и транспортной инфраструктурой, предоставленных гражданам в рамках Федерального закона от 01.05.2016 № 119-ФЗ</t>
  </si>
  <si>
    <t>Задача: Обеспечение инженерной и транспортной инфраструктурой земельных участков под строительство жилья на территории МО Ногликский муниципальный округ Сахалинской области</t>
  </si>
  <si>
    <t>Обеспечение земельных участков транспортной инфраструктурой и инженерными сетями, предназначенных для жилищного, общественно-делового и промышленного строительства, (всего), в том числе:</t>
  </si>
  <si>
    <t>Обеспечение земельных участков транспортной инфраструктурой и инженерными сетями, предназначенные для жилищного строительства, в том числе для бесплатного предоставления семьям, имеющих трех и более детей, (всего), в том числе:</t>
  </si>
  <si>
    <t>1.3.</t>
  </si>
  <si>
    <t>Обеспечение земельных участков транспортной инфраструктурой и инженерными сетями, предоставленных гражданам в рамках Федерального закона от 01.05.2016 № 119-ФЗ, (всего), в том числе:</t>
  </si>
  <si>
    <t>ПАСПОРТ МУНИЦИПАЛЬНОГО ПРОЕКТА
«Инфраструктурное развитие территорий»</t>
  </si>
  <si>
    <t>Раздел 2. Показатели муниципального проекта</t>
  </si>
  <si>
    <t>Раздел 3. Перечень мероприятий (результатов) муниципального проекта</t>
  </si>
  <si>
    <t>4. Финансовое обеспечение реализации муниципального проекта «Инфраструктурное развитие территорий»</t>
  </si>
  <si>
    <t>ИТОГО ПО ПРОЕКТУ</t>
  </si>
  <si>
    <t>ОСиА
(ОЖКиДХ)</t>
  </si>
  <si>
    <t xml:space="preserve">«ПРИЛОЖЕНИЕ 3
к муниципальной программе
«Обеспечение населения
муниципального образования
Ногликский муниципальный округ
Сахалинской области
качественным жильем»,
утвержденной постановлением
администрации муниципального образования
Ногликский муниципальный округ
Сахалинской области
от 04 августа 2025 года № 510
</t>
  </si>
  <si>
    <t>»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</si>
  <si>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03 июля 2026 года № 412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</si>
</sst>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7" zoomScale="130" zoomScaleNormal="130" workbookViewId="0">
      <selection activeCell="E2" sqref="E2"/>
    </sheetView>
  </sheetViews>
  <sheetFormatPr defaultColWidth="9.140625" defaultRowHeight="18.75" x14ac:dyDescent="0.3"/>
  <cols>
    <col min="1" max="1" width="24.85546875" style="4" customWidth="1"/>
    <col min="2" max="2" width="57.140625" style="4" customWidth="1"/>
    <col min="3" max="16384" width="9.140625" style="5"/>
  </cols>
  <sheetData>
    <row r="1" spans="1:2" ht="115.5" customHeight="1" x14ac:dyDescent="0.3">
      <c r="B1" s="3" t="s">
        <v>98</v>
      </c>
    </row>
    <row r="2" spans="1:2" ht="227.25" customHeight="1" x14ac:dyDescent="0.3">
      <c r="B2" s="3" t="s">
        <v>96</v>
      </c>
    </row>
    <row r="3" spans="1:2" ht="11.25" customHeight="1" x14ac:dyDescent="0.3"/>
    <row r="4" spans="1:2" s="6" customFormat="1" ht="47.25" customHeight="1" x14ac:dyDescent="0.3">
      <c r="A4" s="25" t="s">
        <v>90</v>
      </c>
      <c r="B4" s="25"/>
    </row>
    <row r="5" spans="1:2" x14ac:dyDescent="0.3">
      <c r="A5" s="26" t="s">
        <v>4</v>
      </c>
      <c r="B5" s="26"/>
    </row>
    <row r="6" spans="1:2" ht="12.75" customHeight="1" x14ac:dyDescent="0.3"/>
    <row r="7" spans="1:2" ht="62.25" customHeight="1" x14ac:dyDescent="0.3">
      <c r="A7" s="7" t="s">
        <v>52</v>
      </c>
      <c r="B7" s="8" t="s">
        <v>0</v>
      </c>
    </row>
    <row r="8" spans="1:2" ht="43.5" customHeight="1" x14ac:dyDescent="0.3">
      <c r="A8" s="7" t="s">
        <v>25</v>
      </c>
      <c r="B8" s="8" t="s">
        <v>1</v>
      </c>
    </row>
    <row r="9" spans="1:2" ht="58.5" customHeight="1" x14ac:dyDescent="0.3">
      <c r="A9" s="7" t="s">
        <v>26</v>
      </c>
      <c r="B9" s="9" t="s">
        <v>95</v>
      </c>
    </row>
    <row r="10" spans="1:2" ht="27" customHeight="1" x14ac:dyDescent="0.3">
      <c r="A10" s="7" t="s">
        <v>2</v>
      </c>
      <c r="B10" s="10"/>
    </row>
    <row r="11" spans="1:2" ht="105" customHeight="1" x14ac:dyDescent="0.3">
      <c r="A11" s="7" t="s">
        <v>27</v>
      </c>
      <c r="B11" s="8" t="s">
        <v>53</v>
      </c>
    </row>
    <row r="12" spans="1:2" ht="117" customHeight="1" x14ac:dyDescent="0.3">
      <c r="A12" s="7" t="s">
        <v>28</v>
      </c>
      <c r="B12" s="11" t="s">
        <v>54</v>
      </c>
    </row>
    <row r="13" spans="1:2" ht="24.75" customHeight="1" x14ac:dyDescent="0.3">
      <c r="A13" s="7" t="s">
        <v>3</v>
      </c>
      <c r="B13" s="8" t="s">
        <v>29</v>
      </c>
    </row>
    <row r="14" spans="1:2" x14ac:dyDescent="0.3">
      <c r="A14" s="12"/>
      <c r="B14" s="12"/>
    </row>
  </sheetData>
  <mergeCells count="2">
    <mergeCell ref="A4:B4"/>
    <mergeCell ref="A5:B5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4" zoomScale="85" zoomScaleNormal="85" workbookViewId="0">
      <selection activeCell="D2" sqref="D2"/>
    </sheetView>
  </sheetViews>
  <sheetFormatPr defaultColWidth="9.140625" defaultRowHeight="18.75" x14ac:dyDescent="0.25"/>
  <cols>
    <col min="1" max="1" width="6.5703125" style="4" customWidth="1"/>
    <col min="2" max="2" width="29.42578125" style="4" customWidth="1"/>
    <col min="3" max="3" width="10.5703125" style="4" customWidth="1"/>
    <col min="4" max="4" width="11.5703125" style="4" customWidth="1"/>
    <col min="5" max="5" width="12.140625" style="4" customWidth="1"/>
    <col min="6" max="11" width="9.140625" style="4"/>
    <col min="12" max="12" width="18.140625" style="4" customWidth="1"/>
    <col min="13" max="16384" width="9.140625" style="4"/>
  </cols>
  <sheetData>
    <row r="1" spans="1:12" x14ac:dyDescent="0.25">
      <c r="A1" s="28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75" customHeight="1" x14ac:dyDescent="0.25">
      <c r="A3" s="27" t="s">
        <v>5</v>
      </c>
      <c r="B3" s="27" t="s">
        <v>6</v>
      </c>
      <c r="C3" s="27" t="s">
        <v>7</v>
      </c>
      <c r="D3" s="27" t="s">
        <v>8</v>
      </c>
      <c r="E3" s="27" t="s">
        <v>9</v>
      </c>
      <c r="F3" s="27" t="s">
        <v>10</v>
      </c>
      <c r="G3" s="27"/>
      <c r="H3" s="27"/>
      <c r="I3" s="27"/>
      <c r="J3" s="27"/>
      <c r="K3" s="27"/>
      <c r="L3" s="27" t="s">
        <v>11</v>
      </c>
    </row>
    <row r="4" spans="1:12" x14ac:dyDescent="0.25">
      <c r="A4" s="27"/>
      <c r="B4" s="27"/>
      <c r="C4" s="27"/>
      <c r="D4" s="27"/>
      <c r="E4" s="27"/>
      <c r="F4" s="1">
        <v>2026</v>
      </c>
      <c r="G4" s="1">
        <v>2027</v>
      </c>
      <c r="H4" s="1">
        <v>2028</v>
      </c>
      <c r="I4" s="1">
        <v>2029</v>
      </c>
      <c r="J4" s="1">
        <v>2030</v>
      </c>
      <c r="K4" s="1">
        <v>2031</v>
      </c>
      <c r="L4" s="27"/>
    </row>
    <row r="5" spans="1:12" x14ac:dyDescent="0.25">
      <c r="A5" s="27"/>
      <c r="B5" s="27"/>
      <c r="C5" s="27"/>
      <c r="D5" s="27"/>
      <c r="E5" s="27"/>
      <c r="F5" s="1" t="s">
        <v>12</v>
      </c>
      <c r="G5" s="1" t="s">
        <v>12</v>
      </c>
      <c r="H5" s="1" t="s">
        <v>12</v>
      </c>
      <c r="I5" s="1" t="s">
        <v>12</v>
      </c>
      <c r="J5" s="1" t="s">
        <v>12</v>
      </c>
      <c r="K5" s="1" t="s">
        <v>12</v>
      </c>
      <c r="L5" s="27"/>
    </row>
    <row r="6" spans="1:12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13</v>
      </c>
    </row>
    <row r="7" spans="1:12" ht="212.25" customHeight="1" x14ac:dyDescent="0.25">
      <c r="A7" s="1" t="s">
        <v>13</v>
      </c>
      <c r="B7" s="2" t="s">
        <v>55</v>
      </c>
      <c r="C7" s="1" t="s">
        <v>14</v>
      </c>
      <c r="D7" s="1" t="s">
        <v>56</v>
      </c>
      <c r="E7" s="1">
        <v>0</v>
      </c>
      <c r="F7" s="1">
        <v>0</v>
      </c>
      <c r="G7" s="1">
        <v>0</v>
      </c>
      <c r="H7" s="1">
        <v>0</v>
      </c>
      <c r="I7" s="1">
        <v>3</v>
      </c>
      <c r="J7" s="1">
        <v>4</v>
      </c>
      <c r="K7" s="1">
        <v>5</v>
      </c>
      <c r="L7" s="1" t="s">
        <v>57</v>
      </c>
    </row>
    <row r="8" spans="1:12" ht="246.75" customHeight="1" x14ac:dyDescent="0.25">
      <c r="A8" s="1" t="s">
        <v>17</v>
      </c>
      <c r="B8" s="2" t="s">
        <v>58</v>
      </c>
      <c r="C8" s="1" t="s">
        <v>14</v>
      </c>
      <c r="D8" s="1" t="s">
        <v>56</v>
      </c>
      <c r="E8" s="1">
        <v>0</v>
      </c>
      <c r="F8" s="1">
        <v>2</v>
      </c>
      <c r="G8" s="1">
        <v>4</v>
      </c>
      <c r="H8" s="1">
        <v>0</v>
      </c>
      <c r="I8" s="1">
        <v>6</v>
      </c>
      <c r="J8" s="1">
        <v>8</v>
      </c>
      <c r="K8" s="1">
        <v>10</v>
      </c>
      <c r="L8" s="1" t="s">
        <v>16</v>
      </c>
    </row>
    <row r="9" spans="1:12" ht="183.75" customHeight="1" x14ac:dyDescent="0.25">
      <c r="A9" s="1" t="s">
        <v>18</v>
      </c>
      <c r="B9" s="2" t="s">
        <v>59</v>
      </c>
      <c r="C9" s="1" t="s">
        <v>14</v>
      </c>
      <c r="D9" s="1" t="s">
        <v>56</v>
      </c>
      <c r="E9" s="1">
        <v>0</v>
      </c>
      <c r="F9" s="1">
        <v>1</v>
      </c>
      <c r="G9" s="1">
        <v>0</v>
      </c>
      <c r="H9" s="1">
        <v>0</v>
      </c>
      <c r="I9" s="1">
        <v>15</v>
      </c>
      <c r="J9" s="1">
        <v>20</v>
      </c>
      <c r="K9" s="1">
        <v>39</v>
      </c>
      <c r="L9" s="1" t="s">
        <v>57</v>
      </c>
    </row>
  </sheetData>
  <mergeCells count="8">
    <mergeCell ref="A3:A5"/>
    <mergeCell ref="F3:K3"/>
    <mergeCell ref="A1:L1"/>
    <mergeCell ref="L3:L5"/>
    <mergeCell ref="E3:E5"/>
    <mergeCell ref="D3:D5"/>
    <mergeCell ref="C3:C5"/>
    <mergeCell ref="B3:B5"/>
  </mergeCells>
  <pageMargins left="1.1811023622047245" right="0.59055118110236227" top="0.78740157480314965" bottom="0.78740157480314965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A7" zoomScale="85" zoomScaleNormal="85" workbookViewId="0">
      <selection sqref="A1:L1"/>
    </sheetView>
  </sheetViews>
  <sheetFormatPr defaultColWidth="9.140625" defaultRowHeight="45.75" customHeight="1" x14ac:dyDescent="0.25"/>
  <cols>
    <col min="1" max="1" width="7" style="4" customWidth="1"/>
    <col min="2" max="2" width="32.28515625" style="4" customWidth="1"/>
    <col min="3" max="3" width="37.42578125" style="4" customWidth="1"/>
    <col min="4" max="4" width="29.140625" style="4" customWidth="1"/>
    <col min="5" max="5" width="13.5703125" style="4" customWidth="1"/>
    <col min="6" max="6" width="11.42578125" style="4" customWidth="1"/>
    <col min="7" max="16384" width="9.140625" style="4"/>
  </cols>
  <sheetData>
    <row r="1" spans="1:12" ht="24.75" customHeight="1" x14ac:dyDescent="0.25">
      <c r="A1" s="28" t="s">
        <v>92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5.75" customHeight="1" x14ac:dyDescent="0.25">
      <c r="A3" s="27" t="s">
        <v>5</v>
      </c>
      <c r="B3" s="27" t="s">
        <v>30</v>
      </c>
      <c r="C3" s="27" t="s">
        <v>31</v>
      </c>
      <c r="D3" s="27" t="s">
        <v>32</v>
      </c>
      <c r="E3" s="27" t="s">
        <v>8</v>
      </c>
      <c r="F3" s="1" t="s">
        <v>33</v>
      </c>
      <c r="G3" s="27" t="s">
        <v>35</v>
      </c>
      <c r="H3" s="27"/>
      <c r="I3" s="27"/>
      <c r="J3" s="27"/>
      <c r="K3" s="27"/>
      <c r="L3" s="27"/>
    </row>
    <row r="4" spans="1:12" ht="45.75" customHeight="1" x14ac:dyDescent="0.25">
      <c r="A4" s="27"/>
      <c r="B4" s="27"/>
      <c r="C4" s="27"/>
      <c r="D4" s="27"/>
      <c r="E4" s="27"/>
      <c r="F4" s="1" t="s">
        <v>34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</row>
    <row r="5" spans="1:12" ht="21.75" customHeight="1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ht="45.75" customHeight="1" x14ac:dyDescent="0.25">
      <c r="A6" s="27" t="s">
        <v>60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69.5" customHeight="1" x14ac:dyDescent="0.25">
      <c r="A7" s="1" t="s">
        <v>13</v>
      </c>
      <c r="B7" s="2" t="s">
        <v>61</v>
      </c>
      <c r="C7" s="2" t="s">
        <v>62</v>
      </c>
      <c r="D7" s="1" t="s">
        <v>47</v>
      </c>
      <c r="E7" s="1" t="s">
        <v>15</v>
      </c>
      <c r="F7" s="1">
        <v>0</v>
      </c>
      <c r="G7" s="1">
        <v>0</v>
      </c>
      <c r="H7" s="1">
        <v>0</v>
      </c>
      <c r="I7" s="1">
        <v>0</v>
      </c>
      <c r="J7" s="1">
        <v>1</v>
      </c>
      <c r="K7" s="1">
        <v>1</v>
      </c>
      <c r="L7" s="1">
        <v>1</v>
      </c>
    </row>
    <row r="8" spans="1:12" ht="21" customHeight="1" x14ac:dyDescent="0.25">
      <c r="A8" s="1"/>
      <c r="B8" s="2" t="s">
        <v>36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" customHeight="1" x14ac:dyDescent="0.25">
      <c r="A9" s="27" t="s">
        <v>37</v>
      </c>
      <c r="B9" s="29" t="s">
        <v>38</v>
      </c>
      <c r="C9" s="29" t="s">
        <v>39</v>
      </c>
      <c r="D9" s="1" t="s">
        <v>63</v>
      </c>
      <c r="E9" s="27" t="s">
        <v>40</v>
      </c>
      <c r="F9" s="27" t="s">
        <v>1</v>
      </c>
      <c r="G9" s="27" t="s">
        <v>1</v>
      </c>
      <c r="H9" s="27" t="s">
        <v>1</v>
      </c>
      <c r="I9" s="27" t="s">
        <v>1</v>
      </c>
      <c r="J9" s="27" t="s">
        <v>1</v>
      </c>
      <c r="K9" s="27" t="s">
        <v>1</v>
      </c>
      <c r="L9" s="27" t="s">
        <v>1</v>
      </c>
    </row>
    <row r="10" spans="1:12" ht="27" customHeight="1" x14ac:dyDescent="0.25">
      <c r="A10" s="27"/>
      <c r="B10" s="29"/>
      <c r="C10" s="29"/>
      <c r="D10" s="1" t="s">
        <v>64</v>
      </c>
      <c r="E10" s="27"/>
      <c r="F10" s="27"/>
      <c r="G10" s="27"/>
      <c r="H10" s="27"/>
      <c r="I10" s="27"/>
      <c r="J10" s="27"/>
      <c r="K10" s="27"/>
      <c r="L10" s="27"/>
    </row>
    <row r="11" spans="1:12" ht="24.75" customHeight="1" x14ac:dyDescent="0.25">
      <c r="A11" s="27"/>
      <c r="B11" s="29"/>
      <c r="C11" s="29"/>
      <c r="D11" s="1" t="s">
        <v>65</v>
      </c>
      <c r="E11" s="27"/>
      <c r="F11" s="27"/>
      <c r="G11" s="27"/>
      <c r="H11" s="27"/>
      <c r="I11" s="27"/>
      <c r="J11" s="27"/>
      <c r="K11" s="27"/>
      <c r="L11" s="27"/>
    </row>
    <row r="12" spans="1:12" ht="23.25" customHeight="1" x14ac:dyDescent="0.25">
      <c r="A12" s="27"/>
      <c r="B12" s="29"/>
      <c r="C12" s="29"/>
      <c r="D12" s="1" t="s">
        <v>66</v>
      </c>
      <c r="E12" s="27"/>
      <c r="F12" s="27"/>
      <c r="G12" s="27"/>
      <c r="H12" s="27"/>
      <c r="I12" s="27"/>
      <c r="J12" s="27"/>
      <c r="K12" s="27"/>
      <c r="L12" s="27"/>
    </row>
    <row r="13" spans="1:12" ht="24.75" customHeight="1" x14ac:dyDescent="0.25">
      <c r="A13" s="27"/>
      <c r="B13" s="29"/>
      <c r="C13" s="29"/>
      <c r="D13" s="1" t="s">
        <v>67</v>
      </c>
      <c r="E13" s="27"/>
      <c r="F13" s="27"/>
      <c r="G13" s="27"/>
      <c r="H13" s="27"/>
      <c r="I13" s="27"/>
      <c r="J13" s="27"/>
      <c r="K13" s="27"/>
      <c r="L13" s="27"/>
    </row>
    <row r="14" spans="1:12" ht="24" customHeight="1" x14ac:dyDescent="0.25">
      <c r="A14" s="27" t="s">
        <v>41</v>
      </c>
      <c r="B14" s="29" t="s">
        <v>42</v>
      </c>
      <c r="C14" s="29" t="s">
        <v>43</v>
      </c>
      <c r="D14" s="1" t="s">
        <v>68</v>
      </c>
      <c r="E14" s="27" t="s">
        <v>40</v>
      </c>
      <c r="F14" s="27" t="s">
        <v>1</v>
      </c>
      <c r="G14" s="27" t="s">
        <v>1</v>
      </c>
      <c r="H14" s="27" t="s">
        <v>1</v>
      </c>
      <c r="I14" s="27" t="s">
        <v>1</v>
      </c>
      <c r="J14" s="27" t="s">
        <v>1</v>
      </c>
      <c r="K14" s="27" t="s">
        <v>1</v>
      </c>
      <c r="L14" s="27" t="s">
        <v>1</v>
      </c>
    </row>
    <row r="15" spans="1:12" ht="26.25" customHeight="1" x14ac:dyDescent="0.25">
      <c r="A15" s="27"/>
      <c r="B15" s="29"/>
      <c r="C15" s="29"/>
      <c r="D15" s="1" t="s">
        <v>69</v>
      </c>
      <c r="E15" s="27"/>
      <c r="F15" s="27"/>
      <c r="G15" s="27"/>
      <c r="H15" s="27"/>
      <c r="I15" s="27"/>
      <c r="J15" s="27"/>
      <c r="K15" s="27"/>
      <c r="L15" s="27"/>
    </row>
    <row r="16" spans="1:12" ht="26.25" customHeight="1" x14ac:dyDescent="0.25">
      <c r="A16" s="27"/>
      <c r="B16" s="29"/>
      <c r="C16" s="29"/>
      <c r="D16" s="1" t="s">
        <v>70</v>
      </c>
      <c r="E16" s="27"/>
      <c r="F16" s="27"/>
      <c r="G16" s="27"/>
      <c r="H16" s="27"/>
      <c r="I16" s="27"/>
      <c r="J16" s="27"/>
      <c r="K16" s="27"/>
      <c r="L16" s="27"/>
    </row>
    <row r="17" spans="1:12" ht="27" customHeight="1" x14ac:dyDescent="0.25">
      <c r="A17" s="27"/>
      <c r="B17" s="29"/>
      <c r="C17" s="29"/>
      <c r="D17" s="1" t="s">
        <v>71</v>
      </c>
      <c r="E17" s="27"/>
      <c r="F17" s="27"/>
      <c r="G17" s="27"/>
      <c r="H17" s="27"/>
      <c r="I17" s="27"/>
      <c r="J17" s="27"/>
      <c r="K17" s="27"/>
      <c r="L17" s="27"/>
    </row>
    <row r="18" spans="1:12" ht="25.5" customHeight="1" x14ac:dyDescent="0.25">
      <c r="A18" s="27"/>
      <c r="B18" s="29"/>
      <c r="C18" s="29"/>
      <c r="D18" s="1" t="s">
        <v>72</v>
      </c>
      <c r="E18" s="27"/>
      <c r="F18" s="27"/>
      <c r="G18" s="27"/>
      <c r="H18" s="27"/>
      <c r="I18" s="27"/>
      <c r="J18" s="27"/>
      <c r="K18" s="27"/>
      <c r="L18" s="27"/>
    </row>
    <row r="19" spans="1:12" ht="24.75" customHeight="1" x14ac:dyDescent="0.25">
      <c r="A19" s="27" t="s">
        <v>44</v>
      </c>
      <c r="B19" s="29" t="s">
        <v>45</v>
      </c>
      <c r="C19" s="29" t="s">
        <v>46</v>
      </c>
      <c r="D19" s="1" t="s">
        <v>73</v>
      </c>
      <c r="E19" s="27" t="s">
        <v>40</v>
      </c>
      <c r="F19" s="27" t="s">
        <v>1</v>
      </c>
      <c r="G19" s="27" t="s">
        <v>1</v>
      </c>
      <c r="H19" s="27" t="s">
        <v>1</v>
      </c>
      <c r="I19" s="27" t="s">
        <v>1</v>
      </c>
      <c r="J19" s="27" t="s">
        <v>1</v>
      </c>
      <c r="K19" s="27" t="s">
        <v>1</v>
      </c>
      <c r="L19" s="27" t="s">
        <v>1</v>
      </c>
    </row>
    <row r="20" spans="1:12" ht="26.25" customHeight="1" x14ac:dyDescent="0.25">
      <c r="A20" s="27"/>
      <c r="B20" s="29"/>
      <c r="C20" s="29"/>
      <c r="D20" s="1" t="s">
        <v>74</v>
      </c>
      <c r="E20" s="27"/>
      <c r="F20" s="27"/>
      <c r="G20" s="27"/>
      <c r="H20" s="27"/>
      <c r="I20" s="27"/>
      <c r="J20" s="27"/>
      <c r="K20" s="27"/>
      <c r="L20" s="27"/>
    </row>
    <row r="21" spans="1:12" ht="57.75" customHeight="1" x14ac:dyDescent="0.25">
      <c r="A21" s="27"/>
      <c r="B21" s="29"/>
      <c r="C21" s="29"/>
      <c r="D21" s="1" t="s">
        <v>75</v>
      </c>
      <c r="E21" s="27"/>
      <c r="F21" s="27"/>
      <c r="G21" s="27"/>
      <c r="H21" s="27"/>
      <c r="I21" s="27"/>
      <c r="J21" s="27"/>
      <c r="K21" s="27"/>
      <c r="L21" s="27"/>
    </row>
    <row r="22" spans="1:12" ht="38.25" customHeight="1" x14ac:dyDescent="0.25">
      <c r="A22" s="27"/>
      <c r="B22" s="29"/>
      <c r="C22" s="29"/>
      <c r="D22" s="1" t="s">
        <v>76</v>
      </c>
      <c r="E22" s="27"/>
      <c r="F22" s="27"/>
      <c r="G22" s="27"/>
      <c r="H22" s="27"/>
      <c r="I22" s="27"/>
      <c r="J22" s="27"/>
      <c r="K22" s="27"/>
      <c r="L22" s="27"/>
    </row>
    <row r="23" spans="1:12" ht="31.5" customHeight="1" x14ac:dyDescent="0.25">
      <c r="A23" s="27"/>
      <c r="B23" s="29"/>
      <c r="C23" s="29"/>
      <c r="D23" s="1" t="s">
        <v>77</v>
      </c>
      <c r="E23" s="27"/>
      <c r="F23" s="27"/>
      <c r="G23" s="27"/>
      <c r="H23" s="27"/>
      <c r="I23" s="27"/>
      <c r="J23" s="27"/>
      <c r="K23" s="27"/>
      <c r="L23" s="27"/>
    </row>
    <row r="24" spans="1:12" ht="202.5" customHeight="1" x14ac:dyDescent="0.25">
      <c r="A24" s="1" t="s">
        <v>17</v>
      </c>
      <c r="B24" s="2" t="s">
        <v>78</v>
      </c>
      <c r="C24" s="2" t="s">
        <v>79</v>
      </c>
      <c r="D24" s="1" t="s">
        <v>47</v>
      </c>
      <c r="E24" s="1" t="s">
        <v>15</v>
      </c>
      <c r="F24" s="1">
        <v>0</v>
      </c>
      <c r="G24" s="1">
        <v>2</v>
      </c>
      <c r="H24" s="1">
        <v>2</v>
      </c>
      <c r="I24" s="1">
        <v>0</v>
      </c>
      <c r="J24" s="1">
        <v>2</v>
      </c>
      <c r="K24" s="1">
        <v>2</v>
      </c>
      <c r="L24" s="1">
        <v>2</v>
      </c>
    </row>
    <row r="25" spans="1:12" ht="24" customHeight="1" x14ac:dyDescent="0.25">
      <c r="A25" s="14"/>
      <c r="B25" s="2" t="s">
        <v>36</v>
      </c>
      <c r="C25" s="2"/>
      <c r="D25" s="1"/>
      <c r="E25" s="1"/>
      <c r="F25" s="1"/>
      <c r="G25" s="1"/>
      <c r="H25" s="1"/>
      <c r="I25" s="1"/>
      <c r="J25" s="1"/>
      <c r="K25" s="1"/>
      <c r="L25" s="1"/>
    </row>
    <row r="26" spans="1:12" ht="27.75" customHeight="1" x14ac:dyDescent="0.25">
      <c r="A26" s="27" t="s">
        <v>37</v>
      </c>
      <c r="B26" s="29" t="s">
        <v>38</v>
      </c>
      <c r="C26" s="29" t="s">
        <v>39</v>
      </c>
      <c r="D26" s="1" t="s">
        <v>80</v>
      </c>
      <c r="E26" s="27" t="s">
        <v>40</v>
      </c>
      <c r="F26" s="27" t="s">
        <v>1</v>
      </c>
      <c r="G26" s="27" t="s">
        <v>1</v>
      </c>
      <c r="H26" s="27" t="s">
        <v>1</v>
      </c>
      <c r="I26" s="27" t="s">
        <v>1</v>
      </c>
      <c r="J26" s="27" t="s">
        <v>1</v>
      </c>
      <c r="K26" s="27" t="s">
        <v>1</v>
      </c>
      <c r="L26" s="27" t="s">
        <v>1</v>
      </c>
    </row>
    <row r="27" spans="1:12" ht="25.5" customHeight="1" x14ac:dyDescent="0.25">
      <c r="A27" s="27"/>
      <c r="B27" s="29"/>
      <c r="C27" s="29"/>
      <c r="D27" s="1" t="s">
        <v>63</v>
      </c>
      <c r="E27" s="27"/>
      <c r="F27" s="27"/>
      <c r="G27" s="27"/>
      <c r="H27" s="27"/>
      <c r="I27" s="27"/>
      <c r="J27" s="27"/>
      <c r="K27" s="27"/>
      <c r="L27" s="27"/>
    </row>
    <row r="28" spans="1:12" ht="26.25" customHeight="1" x14ac:dyDescent="0.25">
      <c r="A28" s="27"/>
      <c r="B28" s="29"/>
      <c r="C28" s="29"/>
      <c r="D28" s="1" t="s">
        <v>64</v>
      </c>
      <c r="E28" s="27"/>
      <c r="F28" s="27"/>
      <c r="G28" s="27"/>
      <c r="H28" s="27"/>
      <c r="I28" s="27"/>
      <c r="J28" s="27"/>
      <c r="K28" s="27"/>
      <c r="L28" s="27"/>
    </row>
    <row r="29" spans="1:12" ht="24.75" customHeight="1" x14ac:dyDescent="0.25">
      <c r="A29" s="27"/>
      <c r="B29" s="29"/>
      <c r="C29" s="29"/>
      <c r="D29" s="1" t="s">
        <v>65</v>
      </c>
      <c r="E29" s="27"/>
      <c r="F29" s="27"/>
      <c r="G29" s="27"/>
      <c r="H29" s="27"/>
      <c r="I29" s="27"/>
      <c r="J29" s="27"/>
      <c r="K29" s="27"/>
      <c r="L29" s="27"/>
    </row>
    <row r="30" spans="1:12" ht="24.75" customHeight="1" x14ac:dyDescent="0.25">
      <c r="A30" s="27"/>
      <c r="B30" s="29"/>
      <c r="C30" s="29"/>
      <c r="D30" s="1" t="s">
        <v>66</v>
      </c>
      <c r="E30" s="27"/>
      <c r="F30" s="27"/>
      <c r="G30" s="27"/>
      <c r="H30" s="27"/>
      <c r="I30" s="27"/>
      <c r="J30" s="27"/>
      <c r="K30" s="27"/>
      <c r="L30" s="27"/>
    </row>
    <row r="31" spans="1:12" ht="22.5" customHeight="1" x14ac:dyDescent="0.25">
      <c r="A31" s="27"/>
      <c r="B31" s="29"/>
      <c r="C31" s="29"/>
      <c r="D31" s="1" t="s">
        <v>67</v>
      </c>
      <c r="E31" s="27"/>
      <c r="F31" s="27"/>
      <c r="G31" s="27"/>
      <c r="H31" s="27"/>
      <c r="I31" s="27"/>
      <c r="J31" s="27"/>
      <c r="K31" s="27"/>
      <c r="L31" s="27"/>
    </row>
    <row r="32" spans="1:12" ht="25.5" customHeight="1" x14ac:dyDescent="0.25">
      <c r="A32" s="27" t="s">
        <v>41</v>
      </c>
      <c r="B32" s="29" t="s">
        <v>42</v>
      </c>
      <c r="C32" s="29" t="s">
        <v>43</v>
      </c>
      <c r="D32" s="1" t="s">
        <v>81</v>
      </c>
      <c r="E32" s="27" t="s">
        <v>40</v>
      </c>
      <c r="F32" s="27" t="s">
        <v>1</v>
      </c>
      <c r="G32" s="27" t="s">
        <v>1</v>
      </c>
      <c r="H32" s="27" t="s">
        <v>1</v>
      </c>
      <c r="I32" s="27" t="s">
        <v>1</v>
      </c>
      <c r="J32" s="27" t="s">
        <v>1</v>
      </c>
      <c r="K32" s="27" t="s">
        <v>1</v>
      </c>
      <c r="L32" s="27" t="s">
        <v>1</v>
      </c>
    </row>
    <row r="33" spans="1:12" ht="25.5" customHeight="1" x14ac:dyDescent="0.25">
      <c r="A33" s="27"/>
      <c r="B33" s="29"/>
      <c r="C33" s="29"/>
      <c r="D33" s="1" t="s">
        <v>68</v>
      </c>
      <c r="E33" s="27"/>
      <c r="F33" s="27"/>
      <c r="G33" s="27"/>
      <c r="H33" s="27"/>
      <c r="I33" s="27"/>
      <c r="J33" s="27"/>
      <c r="K33" s="27"/>
      <c r="L33" s="27"/>
    </row>
    <row r="34" spans="1:12" ht="27" customHeight="1" x14ac:dyDescent="0.25">
      <c r="A34" s="27"/>
      <c r="B34" s="29"/>
      <c r="C34" s="29"/>
      <c r="D34" s="1" t="s">
        <v>69</v>
      </c>
      <c r="E34" s="27"/>
      <c r="F34" s="27"/>
      <c r="G34" s="27"/>
      <c r="H34" s="27"/>
      <c r="I34" s="27"/>
      <c r="J34" s="27"/>
      <c r="K34" s="27"/>
      <c r="L34" s="27"/>
    </row>
    <row r="35" spans="1:12" ht="27" customHeight="1" x14ac:dyDescent="0.25">
      <c r="A35" s="27"/>
      <c r="B35" s="29"/>
      <c r="C35" s="29"/>
      <c r="D35" s="1" t="s">
        <v>70</v>
      </c>
      <c r="E35" s="27"/>
      <c r="F35" s="27"/>
      <c r="G35" s="27"/>
      <c r="H35" s="27"/>
      <c r="I35" s="27"/>
      <c r="J35" s="27"/>
      <c r="K35" s="27"/>
      <c r="L35" s="27"/>
    </row>
    <row r="36" spans="1:12" ht="25.5" customHeight="1" x14ac:dyDescent="0.25">
      <c r="A36" s="27"/>
      <c r="B36" s="29"/>
      <c r="C36" s="29"/>
      <c r="D36" s="1" t="s">
        <v>71</v>
      </c>
      <c r="E36" s="27"/>
      <c r="F36" s="27"/>
      <c r="G36" s="27"/>
      <c r="H36" s="27"/>
      <c r="I36" s="27"/>
      <c r="J36" s="27"/>
      <c r="K36" s="27"/>
      <c r="L36" s="27"/>
    </row>
    <row r="37" spans="1:12" ht="26.25" customHeight="1" x14ac:dyDescent="0.25">
      <c r="A37" s="27"/>
      <c r="B37" s="29"/>
      <c r="C37" s="29"/>
      <c r="D37" s="1" t="s">
        <v>72</v>
      </c>
      <c r="E37" s="27"/>
      <c r="F37" s="27"/>
      <c r="G37" s="27"/>
      <c r="H37" s="27"/>
      <c r="I37" s="27"/>
      <c r="J37" s="27"/>
      <c r="K37" s="27"/>
      <c r="L37" s="27"/>
    </row>
    <row r="38" spans="1:12" ht="21.75" customHeight="1" x14ac:dyDescent="0.25">
      <c r="A38" s="27" t="s">
        <v>44</v>
      </c>
      <c r="B38" s="29" t="s">
        <v>45</v>
      </c>
      <c r="C38" s="29" t="s">
        <v>46</v>
      </c>
      <c r="D38" s="1" t="s">
        <v>82</v>
      </c>
      <c r="E38" s="27" t="s">
        <v>40</v>
      </c>
      <c r="F38" s="27" t="s">
        <v>1</v>
      </c>
      <c r="G38" s="27" t="s">
        <v>1</v>
      </c>
      <c r="H38" s="27" t="s">
        <v>1</v>
      </c>
      <c r="I38" s="27" t="s">
        <v>1</v>
      </c>
      <c r="J38" s="27" t="s">
        <v>1</v>
      </c>
      <c r="K38" s="27" t="s">
        <v>1</v>
      </c>
      <c r="L38" s="27" t="s">
        <v>1</v>
      </c>
    </row>
    <row r="39" spans="1:12" ht="27.75" customHeight="1" x14ac:dyDescent="0.25">
      <c r="A39" s="27"/>
      <c r="B39" s="29"/>
      <c r="C39" s="29"/>
      <c r="D39" s="1" t="s">
        <v>73</v>
      </c>
      <c r="E39" s="27"/>
      <c r="F39" s="27"/>
      <c r="G39" s="27"/>
      <c r="H39" s="27"/>
      <c r="I39" s="27"/>
      <c r="J39" s="27"/>
      <c r="K39" s="27"/>
      <c r="L39" s="27"/>
    </row>
    <row r="40" spans="1:12" ht="25.5" customHeight="1" x14ac:dyDescent="0.25">
      <c r="A40" s="27"/>
      <c r="B40" s="29"/>
      <c r="C40" s="29"/>
      <c r="D40" s="1" t="s">
        <v>74</v>
      </c>
      <c r="E40" s="27"/>
      <c r="F40" s="27"/>
      <c r="G40" s="27"/>
      <c r="H40" s="27"/>
      <c r="I40" s="27"/>
      <c r="J40" s="27"/>
      <c r="K40" s="27"/>
      <c r="L40" s="27"/>
    </row>
    <row r="41" spans="1:12" ht="33.75" customHeight="1" x14ac:dyDescent="0.25">
      <c r="A41" s="27"/>
      <c r="B41" s="29"/>
      <c r="C41" s="29"/>
      <c r="D41" s="1" t="s">
        <v>75</v>
      </c>
      <c r="E41" s="27"/>
      <c r="F41" s="27"/>
      <c r="G41" s="27"/>
      <c r="H41" s="27"/>
      <c r="I41" s="27"/>
      <c r="J41" s="27"/>
      <c r="K41" s="27"/>
      <c r="L41" s="27"/>
    </row>
    <row r="42" spans="1:12" ht="30.75" customHeight="1" x14ac:dyDescent="0.25">
      <c r="A42" s="27"/>
      <c r="B42" s="29"/>
      <c r="C42" s="29"/>
      <c r="D42" s="1" t="s">
        <v>76</v>
      </c>
      <c r="E42" s="27"/>
      <c r="F42" s="27"/>
      <c r="G42" s="27"/>
      <c r="H42" s="27"/>
      <c r="I42" s="27"/>
      <c r="J42" s="27"/>
      <c r="K42" s="27"/>
      <c r="L42" s="27"/>
    </row>
    <row r="43" spans="1:12" ht="33.75" customHeight="1" x14ac:dyDescent="0.25">
      <c r="A43" s="27"/>
      <c r="B43" s="29"/>
      <c r="C43" s="29"/>
      <c r="D43" s="1" t="s">
        <v>77</v>
      </c>
      <c r="E43" s="27"/>
      <c r="F43" s="27"/>
      <c r="G43" s="27"/>
      <c r="H43" s="27"/>
      <c r="I43" s="27"/>
      <c r="J43" s="27"/>
      <c r="K43" s="27"/>
      <c r="L43" s="27"/>
    </row>
    <row r="44" spans="1:12" ht="165" customHeight="1" x14ac:dyDescent="0.25">
      <c r="A44" s="1" t="s">
        <v>18</v>
      </c>
      <c r="B44" s="2" t="s">
        <v>83</v>
      </c>
      <c r="C44" s="2" t="s">
        <v>84</v>
      </c>
      <c r="D44" s="1" t="s">
        <v>47</v>
      </c>
      <c r="E44" s="1" t="s">
        <v>15</v>
      </c>
      <c r="F44" s="1">
        <v>0</v>
      </c>
      <c r="G44" s="1">
        <v>1</v>
      </c>
      <c r="H44" s="1">
        <v>0</v>
      </c>
      <c r="I44" s="1">
        <v>0</v>
      </c>
      <c r="J44" s="1">
        <v>5</v>
      </c>
      <c r="K44" s="1">
        <v>5</v>
      </c>
      <c r="L44" s="1">
        <v>19</v>
      </c>
    </row>
    <row r="45" spans="1:12" ht="20.25" customHeight="1" x14ac:dyDescent="0.25">
      <c r="A45" s="14"/>
      <c r="B45" s="2" t="s">
        <v>36</v>
      </c>
      <c r="C45" s="2"/>
      <c r="D45" s="1"/>
      <c r="E45" s="1"/>
      <c r="F45" s="1"/>
      <c r="G45" s="1"/>
      <c r="H45" s="1"/>
      <c r="I45" s="1"/>
      <c r="J45" s="1"/>
      <c r="K45" s="1"/>
      <c r="L45" s="1"/>
    </row>
    <row r="46" spans="1:12" ht="21" customHeight="1" x14ac:dyDescent="0.25">
      <c r="A46" s="27" t="s">
        <v>37</v>
      </c>
      <c r="B46" s="29" t="s">
        <v>38</v>
      </c>
      <c r="C46" s="29" t="s">
        <v>39</v>
      </c>
      <c r="D46" s="1" t="s">
        <v>63</v>
      </c>
      <c r="E46" s="27" t="s">
        <v>40</v>
      </c>
      <c r="F46" s="27" t="s">
        <v>1</v>
      </c>
      <c r="G46" s="27" t="s">
        <v>1</v>
      </c>
      <c r="H46" s="27" t="s">
        <v>1</v>
      </c>
      <c r="I46" s="27" t="s">
        <v>1</v>
      </c>
      <c r="J46" s="27" t="s">
        <v>1</v>
      </c>
      <c r="K46" s="27" t="s">
        <v>1</v>
      </c>
      <c r="L46" s="27" t="s">
        <v>1</v>
      </c>
    </row>
    <row r="47" spans="1:12" ht="25.5" customHeight="1" x14ac:dyDescent="0.25">
      <c r="A47" s="27"/>
      <c r="B47" s="29"/>
      <c r="C47" s="29"/>
      <c r="D47" s="1" t="s">
        <v>64</v>
      </c>
      <c r="E47" s="27"/>
      <c r="F47" s="27"/>
      <c r="G47" s="27"/>
      <c r="H47" s="27"/>
      <c r="I47" s="27"/>
      <c r="J47" s="27"/>
      <c r="K47" s="27"/>
      <c r="L47" s="27"/>
    </row>
    <row r="48" spans="1:12" ht="24.75" customHeight="1" x14ac:dyDescent="0.25">
      <c r="A48" s="27"/>
      <c r="B48" s="29"/>
      <c r="C48" s="29"/>
      <c r="D48" s="1" t="s">
        <v>65</v>
      </c>
      <c r="E48" s="27"/>
      <c r="F48" s="27"/>
      <c r="G48" s="27"/>
      <c r="H48" s="27"/>
      <c r="I48" s="27"/>
      <c r="J48" s="27"/>
      <c r="K48" s="27"/>
      <c r="L48" s="27"/>
    </row>
    <row r="49" spans="1:12" ht="26.25" customHeight="1" x14ac:dyDescent="0.25">
      <c r="A49" s="27"/>
      <c r="B49" s="29"/>
      <c r="C49" s="29"/>
      <c r="D49" s="1" t="s">
        <v>66</v>
      </c>
      <c r="E49" s="27"/>
      <c r="F49" s="27"/>
      <c r="G49" s="27"/>
      <c r="H49" s="27"/>
      <c r="I49" s="27"/>
      <c r="J49" s="27"/>
      <c r="K49" s="27"/>
      <c r="L49" s="27"/>
    </row>
    <row r="50" spans="1:12" ht="24" customHeight="1" x14ac:dyDescent="0.25">
      <c r="A50" s="27"/>
      <c r="B50" s="29"/>
      <c r="C50" s="29"/>
      <c r="D50" s="1" t="s">
        <v>67</v>
      </c>
      <c r="E50" s="27"/>
      <c r="F50" s="27"/>
      <c r="G50" s="27"/>
      <c r="H50" s="27"/>
      <c r="I50" s="27"/>
      <c r="J50" s="27"/>
      <c r="K50" s="27"/>
      <c r="L50" s="27"/>
    </row>
    <row r="51" spans="1:12" ht="25.5" customHeight="1" x14ac:dyDescent="0.25">
      <c r="A51" s="27" t="s">
        <v>41</v>
      </c>
      <c r="B51" s="29" t="s">
        <v>42</v>
      </c>
      <c r="C51" s="29" t="s">
        <v>43</v>
      </c>
      <c r="D51" s="1" t="s">
        <v>68</v>
      </c>
      <c r="E51" s="27" t="s">
        <v>40</v>
      </c>
      <c r="F51" s="27" t="s">
        <v>1</v>
      </c>
      <c r="G51" s="27" t="s">
        <v>1</v>
      </c>
      <c r="H51" s="27" t="s">
        <v>1</v>
      </c>
      <c r="I51" s="27" t="s">
        <v>1</v>
      </c>
      <c r="J51" s="27" t="s">
        <v>1</v>
      </c>
      <c r="K51" s="27" t="s">
        <v>1</v>
      </c>
      <c r="L51" s="27" t="s">
        <v>1</v>
      </c>
    </row>
    <row r="52" spans="1:12" ht="24.75" customHeight="1" x14ac:dyDescent="0.25">
      <c r="A52" s="27"/>
      <c r="B52" s="29"/>
      <c r="C52" s="29"/>
      <c r="D52" s="1" t="s">
        <v>69</v>
      </c>
      <c r="E52" s="27"/>
      <c r="F52" s="27"/>
      <c r="G52" s="27"/>
      <c r="H52" s="27"/>
      <c r="I52" s="27"/>
      <c r="J52" s="27"/>
      <c r="K52" s="27"/>
      <c r="L52" s="27"/>
    </row>
    <row r="53" spans="1:12" ht="22.5" customHeight="1" x14ac:dyDescent="0.25">
      <c r="A53" s="27"/>
      <c r="B53" s="29"/>
      <c r="C53" s="29"/>
      <c r="D53" s="1" t="s">
        <v>70</v>
      </c>
      <c r="E53" s="27"/>
      <c r="F53" s="27"/>
      <c r="G53" s="27"/>
      <c r="H53" s="27"/>
      <c r="I53" s="27"/>
      <c r="J53" s="27"/>
      <c r="K53" s="27"/>
      <c r="L53" s="27"/>
    </row>
    <row r="54" spans="1:12" ht="25.5" customHeight="1" x14ac:dyDescent="0.25">
      <c r="A54" s="27"/>
      <c r="B54" s="29"/>
      <c r="C54" s="29"/>
      <c r="D54" s="1" t="s">
        <v>71</v>
      </c>
      <c r="E54" s="27"/>
      <c r="F54" s="27"/>
      <c r="G54" s="27"/>
      <c r="H54" s="27"/>
      <c r="I54" s="27"/>
      <c r="J54" s="27"/>
      <c r="K54" s="27"/>
      <c r="L54" s="27"/>
    </row>
    <row r="55" spans="1:12" ht="24" customHeight="1" x14ac:dyDescent="0.25">
      <c r="A55" s="27"/>
      <c r="B55" s="29"/>
      <c r="C55" s="29"/>
      <c r="D55" s="1" t="s">
        <v>72</v>
      </c>
      <c r="E55" s="27"/>
      <c r="F55" s="27"/>
      <c r="G55" s="27"/>
      <c r="H55" s="27"/>
      <c r="I55" s="27"/>
      <c r="J55" s="27"/>
      <c r="K55" s="27"/>
      <c r="L55" s="27"/>
    </row>
    <row r="56" spans="1:12" ht="22.5" customHeight="1" x14ac:dyDescent="0.25">
      <c r="A56" s="27" t="s">
        <v>44</v>
      </c>
      <c r="B56" s="29" t="s">
        <v>45</v>
      </c>
      <c r="C56" s="29" t="s">
        <v>46</v>
      </c>
      <c r="D56" s="1" t="s">
        <v>73</v>
      </c>
      <c r="E56" s="27" t="s">
        <v>40</v>
      </c>
      <c r="F56" s="27" t="s">
        <v>1</v>
      </c>
      <c r="G56" s="27" t="s">
        <v>1</v>
      </c>
      <c r="H56" s="27" t="s">
        <v>1</v>
      </c>
      <c r="I56" s="27" t="s">
        <v>1</v>
      </c>
      <c r="J56" s="27" t="s">
        <v>1</v>
      </c>
      <c r="K56" s="27" t="s">
        <v>1</v>
      </c>
      <c r="L56" s="27" t="s">
        <v>1</v>
      </c>
    </row>
    <row r="57" spans="1:12" ht="24.75" customHeight="1" x14ac:dyDescent="0.25">
      <c r="A57" s="27"/>
      <c r="B57" s="29"/>
      <c r="C57" s="29"/>
      <c r="D57" s="1" t="s">
        <v>74</v>
      </c>
      <c r="E57" s="27"/>
      <c r="F57" s="27"/>
      <c r="G57" s="27"/>
      <c r="H57" s="27"/>
      <c r="I57" s="27"/>
      <c r="J57" s="27"/>
      <c r="K57" s="27"/>
      <c r="L57" s="27"/>
    </row>
    <row r="58" spans="1:12" ht="22.5" customHeight="1" x14ac:dyDescent="0.25">
      <c r="A58" s="27"/>
      <c r="B58" s="29"/>
      <c r="C58" s="29"/>
      <c r="D58" s="1" t="s">
        <v>75</v>
      </c>
      <c r="E58" s="27"/>
      <c r="F58" s="27"/>
      <c r="G58" s="27"/>
      <c r="H58" s="27"/>
      <c r="I58" s="27"/>
      <c r="J58" s="27"/>
      <c r="K58" s="27"/>
      <c r="L58" s="27"/>
    </row>
    <row r="59" spans="1:12" ht="22.5" customHeight="1" x14ac:dyDescent="0.25">
      <c r="A59" s="27"/>
      <c r="B59" s="29"/>
      <c r="C59" s="29"/>
      <c r="D59" s="1" t="s">
        <v>76</v>
      </c>
      <c r="E59" s="27"/>
      <c r="F59" s="27"/>
      <c r="G59" s="27"/>
      <c r="H59" s="27"/>
      <c r="I59" s="27"/>
      <c r="J59" s="27"/>
      <c r="K59" s="27"/>
      <c r="L59" s="27"/>
    </row>
    <row r="60" spans="1:12" ht="21" customHeight="1" x14ac:dyDescent="0.25">
      <c r="A60" s="27"/>
      <c r="B60" s="29"/>
      <c r="C60" s="29"/>
      <c r="D60" s="1" t="s">
        <v>77</v>
      </c>
      <c r="E60" s="27"/>
      <c r="F60" s="27"/>
      <c r="G60" s="27"/>
      <c r="H60" s="27"/>
      <c r="I60" s="27"/>
      <c r="J60" s="27"/>
      <c r="K60" s="27"/>
      <c r="L60" s="27"/>
    </row>
  </sheetData>
  <mergeCells count="107">
    <mergeCell ref="K56:K60"/>
    <mergeCell ref="L56:L60"/>
    <mergeCell ref="A56:A60"/>
    <mergeCell ref="B56:B60"/>
    <mergeCell ref="C56:C60"/>
    <mergeCell ref="E56:E60"/>
    <mergeCell ref="F56:F60"/>
    <mergeCell ref="G56:G60"/>
    <mergeCell ref="H56:H60"/>
    <mergeCell ref="I56:I60"/>
    <mergeCell ref="J56:J60"/>
    <mergeCell ref="L46:L50"/>
    <mergeCell ref="A51:A55"/>
    <mergeCell ref="B51:B55"/>
    <mergeCell ref="C51:C55"/>
    <mergeCell ref="E51:E55"/>
    <mergeCell ref="F51:F55"/>
    <mergeCell ref="G51:G55"/>
    <mergeCell ref="H51:H55"/>
    <mergeCell ref="I51:I55"/>
    <mergeCell ref="J51:J55"/>
    <mergeCell ref="K51:K55"/>
    <mergeCell ref="L51:L55"/>
    <mergeCell ref="A46:A50"/>
    <mergeCell ref="B46:B50"/>
    <mergeCell ref="C46:C50"/>
    <mergeCell ref="E46:E50"/>
    <mergeCell ref="F46:F50"/>
    <mergeCell ref="G46:G50"/>
    <mergeCell ref="H46:H50"/>
    <mergeCell ref="I46:I50"/>
    <mergeCell ref="J46:J50"/>
    <mergeCell ref="K46:K50"/>
    <mergeCell ref="K9:K13"/>
    <mergeCell ref="L9:L13"/>
    <mergeCell ref="I14:I18"/>
    <mergeCell ref="J14:J18"/>
    <mergeCell ref="K14:K18"/>
    <mergeCell ref="L14:L18"/>
    <mergeCell ref="A19:A23"/>
    <mergeCell ref="B19:B23"/>
    <mergeCell ref="C19:C23"/>
    <mergeCell ref="E19:E23"/>
    <mergeCell ref="F19:F23"/>
    <mergeCell ref="G19:G23"/>
    <mergeCell ref="H19:H23"/>
    <mergeCell ref="I19:I23"/>
    <mergeCell ref="J19:J23"/>
    <mergeCell ref="K19:K23"/>
    <mergeCell ref="L19:L23"/>
    <mergeCell ref="A1:L1"/>
    <mergeCell ref="G3:L3"/>
    <mergeCell ref="A3:A4"/>
    <mergeCell ref="B3:B4"/>
    <mergeCell ref="C3:C4"/>
    <mergeCell ref="D3:D4"/>
    <mergeCell ref="E3:E4"/>
    <mergeCell ref="A14:A18"/>
    <mergeCell ref="B14:B18"/>
    <mergeCell ref="C14:C18"/>
    <mergeCell ref="E14:E18"/>
    <mergeCell ref="F14:F18"/>
    <mergeCell ref="G14:G18"/>
    <mergeCell ref="H14:H18"/>
    <mergeCell ref="A6:L6"/>
    <mergeCell ref="A9:A13"/>
    <mergeCell ref="B9:B13"/>
    <mergeCell ref="C9:C13"/>
    <mergeCell ref="E9:E13"/>
    <mergeCell ref="F9:F13"/>
    <mergeCell ref="G9:G13"/>
    <mergeCell ref="H9:H13"/>
    <mergeCell ref="I9:I13"/>
    <mergeCell ref="J9:J13"/>
    <mergeCell ref="L26:L31"/>
    <mergeCell ref="A32:A37"/>
    <mergeCell ref="B32:B37"/>
    <mergeCell ref="C32:C37"/>
    <mergeCell ref="E32:E37"/>
    <mergeCell ref="F32:F37"/>
    <mergeCell ref="G32:G37"/>
    <mergeCell ref="H32:H37"/>
    <mergeCell ref="I32:I37"/>
    <mergeCell ref="J32:J37"/>
    <mergeCell ref="K32:K37"/>
    <mergeCell ref="L32:L37"/>
    <mergeCell ref="G26:G31"/>
    <mergeCell ref="H26:H31"/>
    <mergeCell ref="I26:I31"/>
    <mergeCell ref="J26:J31"/>
    <mergeCell ref="K26:K31"/>
    <mergeCell ref="A26:A31"/>
    <mergeCell ref="B26:B31"/>
    <mergeCell ref="C26:C31"/>
    <mergeCell ref="E26:E31"/>
    <mergeCell ref="F26:F31"/>
    <mergeCell ref="L38:L43"/>
    <mergeCell ref="G38:G43"/>
    <mergeCell ref="H38:H43"/>
    <mergeCell ref="I38:I43"/>
    <mergeCell ref="J38:J43"/>
    <mergeCell ref="K38:K43"/>
    <mergeCell ref="A38:A43"/>
    <mergeCell ref="B38:B43"/>
    <mergeCell ref="C38:C43"/>
    <mergeCell ref="E38:E43"/>
    <mergeCell ref="F38:F43"/>
  </mergeCells>
  <pageMargins left="1.1811023622047245" right="0.59055118110236227" top="0.78740157480314965" bottom="0.78740157480314965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3" zoomScale="130" zoomScaleNormal="130" workbookViewId="0">
      <selection activeCell="E33" sqref="E33"/>
    </sheetView>
  </sheetViews>
  <sheetFormatPr defaultColWidth="9.140625" defaultRowHeight="18.75" x14ac:dyDescent="0.25"/>
  <cols>
    <col min="1" max="1" width="5.42578125" style="22" customWidth="1"/>
    <col min="2" max="2" width="37.42578125" style="22" customWidth="1"/>
    <col min="3" max="3" width="11.140625" style="22" customWidth="1"/>
    <col min="4" max="4" width="15" style="22" customWidth="1"/>
    <col min="5" max="5" width="9.28515625" style="22" bestFit="1" customWidth="1"/>
    <col min="6" max="9" width="11.28515625" style="22" bestFit="1" customWidth="1"/>
    <col min="10" max="10" width="2.140625" style="22" customWidth="1"/>
    <col min="11" max="16384" width="9.140625" style="22"/>
  </cols>
  <sheetData>
    <row r="1" spans="1:9" ht="41.25" customHeight="1" x14ac:dyDescent="0.25">
      <c r="A1" s="25" t="s">
        <v>93</v>
      </c>
      <c r="B1" s="25"/>
      <c r="C1" s="25"/>
      <c r="D1" s="25"/>
      <c r="E1" s="25"/>
      <c r="F1" s="25"/>
      <c r="G1" s="25"/>
      <c r="H1" s="25"/>
      <c r="I1" s="25"/>
    </row>
    <row r="2" spans="1:9" s="15" customFormat="1" x14ac:dyDescent="0.3">
      <c r="A2" s="30" t="s">
        <v>5</v>
      </c>
      <c r="B2" s="32" t="s">
        <v>48</v>
      </c>
      <c r="C2" s="34" t="s">
        <v>49</v>
      </c>
      <c r="D2" s="35"/>
      <c r="E2" s="35"/>
      <c r="F2" s="35"/>
      <c r="G2" s="35"/>
      <c r="H2" s="36"/>
      <c r="I2" s="40" t="s">
        <v>50</v>
      </c>
    </row>
    <row r="3" spans="1:9" s="15" customFormat="1" x14ac:dyDescent="0.3">
      <c r="A3" s="31"/>
      <c r="B3" s="33"/>
      <c r="C3" s="16">
        <v>2026</v>
      </c>
      <c r="D3" s="16">
        <v>2027</v>
      </c>
      <c r="E3" s="16">
        <v>2028</v>
      </c>
      <c r="F3" s="16">
        <v>2029</v>
      </c>
      <c r="G3" s="16">
        <v>2030</v>
      </c>
      <c r="H3" s="16">
        <v>2031</v>
      </c>
      <c r="I3" s="41"/>
    </row>
    <row r="4" spans="1:9" s="15" customFormat="1" x14ac:dyDescent="0.3">
      <c r="A4" s="17">
        <v>1</v>
      </c>
      <c r="B4" s="18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</row>
    <row r="5" spans="1:9" s="15" customFormat="1" ht="47.25" customHeight="1" x14ac:dyDescent="0.3">
      <c r="A5" s="17" t="s">
        <v>13</v>
      </c>
      <c r="B5" s="37" t="s">
        <v>85</v>
      </c>
      <c r="C5" s="38"/>
      <c r="D5" s="38"/>
      <c r="E5" s="38"/>
      <c r="F5" s="38"/>
      <c r="G5" s="38"/>
      <c r="H5" s="38"/>
      <c r="I5" s="39"/>
    </row>
    <row r="6" spans="1:9" s="15" customFormat="1" ht="171" customHeight="1" x14ac:dyDescent="0.3">
      <c r="A6" s="17" t="s">
        <v>19</v>
      </c>
      <c r="B6" s="19" t="s">
        <v>86</v>
      </c>
      <c r="C6" s="20">
        <f>SUM(C7:C10)</f>
        <v>0</v>
      </c>
      <c r="D6" s="20">
        <f t="shared" ref="D6:H6" si="0">SUM(D7:D10)</f>
        <v>0</v>
      </c>
      <c r="E6" s="20">
        <f t="shared" si="0"/>
        <v>0</v>
      </c>
      <c r="F6" s="20">
        <f>SUM(F7:F10)</f>
        <v>2184.8000000000002</v>
      </c>
      <c r="G6" s="20">
        <f t="shared" si="0"/>
        <v>2272.1999999999998</v>
      </c>
      <c r="H6" s="20">
        <f t="shared" si="0"/>
        <v>2363.1</v>
      </c>
      <c r="I6" s="20">
        <f>SUM(I7:I10)</f>
        <v>6820.1</v>
      </c>
    </row>
    <row r="7" spans="1:9" s="15" customFormat="1" x14ac:dyDescent="0.3">
      <c r="A7" s="17"/>
      <c r="B7" s="21" t="s">
        <v>24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f>SUM(C7:H7)</f>
        <v>0</v>
      </c>
    </row>
    <row r="8" spans="1:9" s="15" customFormat="1" x14ac:dyDescent="0.3">
      <c r="A8" s="23"/>
      <c r="B8" s="21" t="s">
        <v>21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f>SUM(C8:H8)</f>
        <v>0</v>
      </c>
    </row>
    <row r="9" spans="1:9" s="15" customFormat="1" x14ac:dyDescent="0.3">
      <c r="A9" s="17"/>
      <c r="B9" s="21" t="s">
        <v>22</v>
      </c>
      <c r="C9" s="20">
        <v>0</v>
      </c>
      <c r="D9" s="20">
        <v>0</v>
      </c>
      <c r="E9" s="20">
        <v>0</v>
      </c>
      <c r="F9" s="20">
        <v>2184.8000000000002</v>
      </c>
      <c r="G9" s="20">
        <v>2272.1999999999998</v>
      </c>
      <c r="H9" s="20">
        <v>2363.1</v>
      </c>
      <c r="I9" s="20">
        <f>SUM(C9:H9)</f>
        <v>6820.1</v>
      </c>
    </row>
    <row r="10" spans="1:9" s="15" customFormat="1" x14ac:dyDescent="0.3">
      <c r="A10" s="17"/>
      <c r="B10" s="21" t="s">
        <v>23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f>SUM(C10:H10)</f>
        <v>0</v>
      </c>
    </row>
    <row r="11" spans="1:9" s="15" customFormat="1" ht="77.45" customHeight="1" x14ac:dyDescent="0.3">
      <c r="A11" s="17" t="s">
        <v>20</v>
      </c>
      <c r="B11" s="21" t="s">
        <v>87</v>
      </c>
      <c r="C11" s="20">
        <f>SUM(C12:C15)</f>
        <v>2254</v>
      </c>
      <c r="D11" s="20">
        <f t="shared" ref="D11:I11" si="1">SUM(D12:D15)</f>
        <v>2254</v>
      </c>
      <c r="E11" s="20">
        <f t="shared" si="1"/>
        <v>0</v>
      </c>
      <c r="F11" s="20">
        <f t="shared" si="1"/>
        <v>2437.9</v>
      </c>
      <c r="G11" s="20">
        <f t="shared" si="1"/>
        <v>2535.4</v>
      </c>
      <c r="H11" s="20">
        <f t="shared" si="1"/>
        <v>2636.9</v>
      </c>
      <c r="I11" s="20">
        <f t="shared" si="1"/>
        <v>12118.2</v>
      </c>
    </row>
    <row r="12" spans="1:9" s="15" customFormat="1" x14ac:dyDescent="0.3">
      <c r="A12" s="17"/>
      <c r="B12" s="21" t="s">
        <v>24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f>SUM(C12:H12)</f>
        <v>0</v>
      </c>
    </row>
    <row r="13" spans="1:9" s="15" customFormat="1" x14ac:dyDescent="0.3">
      <c r="A13" s="23"/>
      <c r="B13" s="21" t="s">
        <v>21</v>
      </c>
      <c r="C13" s="20">
        <v>2028.6</v>
      </c>
      <c r="D13" s="20">
        <v>2028.6</v>
      </c>
      <c r="E13" s="20">
        <v>0</v>
      </c>
      <c r="F13" s="20">
        <v>0</v>
      </c>
      <c r="G13" s="20">
        <v>0</v>
      </c>
      <c r="H13" s="20">
        <v>0</v>
      </c>
      <c r="I13" s="20">
        <f>SUM(C13:H13)</f>
        <v>4057.2</v>
      </c>
    </row>
    <row r="14" spans="1:9" s="15" customFormat="1" x14ac:dyDescent="0.3">
      <c r="A14" s="17"/>
      <c r="B14" s="21" t="s">
        <v>22</v>
      </c>
      <c r="C14" s="20">
        <v>225.4</v>
      </c>
      <c r="D14" s="20">
        <v>225.4</v>
      </c>
      <c r="E14" s="20">
        <v>0</v>
      </c>
      <c r="F14" s="20">
        <v>2437.9</v>
      </c>
      <c r="G14" s="20">
        <v>2535.4</v>
      </c>
      <c r="H14" s="20">
        <v>2636.9</v>
      </c>
      <c r="I14" s="20">
        <f>SUM(C14:H14)</f>
        <v>8061</v>
      </c>
    </row>
    <row r="15" spans="1:9" s="15" customFormat="1" x14ac:dyDescent="0.3">
      <c r="A15" s="17"/>
      <c r="B15" s="21" t="s">
        <v>23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>SUM(C15:H15)</f>
        <v>0</v>
      </c>
    </row>
    <row r="16" spans="1:9" s="15" customFormat="1" ht="141.75" customHeight="1" x14ac:dyDescent="0.3">
      <c r="A16" s="17" t="s">
        <v>88</v>
      </c>
      <c r="B16" s="21" t="s">
        <v>89</v>
      </c>
      <c r="C16" s="20">
        <f>SUM(C17:C20)</f>
        <v>2594.5</v>
      </c>
      <c r="D16" s="20">
        <f t="shared" ref="D16:I16" si="2">SUM(D17:D20)</f>
        <v>0</v>
      </c>
      <c r="E16" s="20">
        <f t="shared" si="2"/>
        <v>0</v>
      </c>
      <c r="F16" s="20">
        <f t="shared" si="2"/>
        <v>5408</v>
      </c>
      <c r="G16" s="20">
        <f t="shared" si="2"/>
        <v>5624.3</v>
      </c>
      <c r="H16" s="20">
        <f t="shared" si="2"/>
        <v>14623.2</v>
      </c>
      <c r="I16" s="20">
        <f t="shared" si="2"/>
        <v>28250</v>
      </c>
    </row>
    <row r="17" spans="1:12" s="15" customFormat="1" x14ac:dyDescent="0.3">
      <c r="A17" s="17"/>
      <c r="B17" s="21" t="s">
        <v>24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f>SUM(C17:H17)</f>
        <v>0</v>
      </c>
    </row>
    <row r="18" spans="1:12" s="15" customFormat="1" x14ac:dyDescent="0.3">
      <c r="A18" s="23"/>
      <c r="B18" s="21" t="s">
        <v>21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f>SUM(C18:H18)</f>
        <v>0</v>
      </c>
    </row>
    <row r="19" spans="1:12" s="15" customFormat="1" x14ac:dyDescent="0.3">
      <c r="A19" s="17"/>
      <c r="B19" s="21" t="s">
        <v>22</v>
      </c>
      <c r="C19" s="20">
        <v>2594.5</v>
      </c>
      <c r="D19" s="20">
        <v>0</v>
      </c>
      <c r="E19" s="20">
        <v>0</v>
      </c>
      <c r="F19" s="20">
        <v>5408</v>
      </c>
      <c r="G19" s="20">
        <v>5624.3</v>
      </c>
      <c r="H19" s="20">
        <v>14623.2</v>
      </c>
      <c r="I19" s="20">
        <f>SUM(C19:H19)</f>
        <v>28250</v>
      </c>
    </row>
    <row r="20" spans="1:12" s="15" customFormat="1" x14ac:dyDescent="0.3">
      <c r="A20" s="17"/>
      <c r="B20" s="21" t="s">
        <v>23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f>SUM(C20:H20)</f>
        <v>0</v>
      </c>
    </row>
    <row r="21" spans="1:12" s="15" customFormat="1" x14ac:dyDescent="0.3">
      <c r="A21" s="17"/>
      <c r="B21" s="21" t="s">
        <v>94</v>
      </c>
      <c r="C21" s="20">
        <f>SUM(C22:C25)</f>
        <v>4848.5</v>
      </c>
      <c r="D21" s="20">
        <f t="shared" ref="D21:I21" si="3">SUM(D22:D25)</f>
        <v>2254</v>
      </c>
      <c r="E21" s="20">
        <f t="shared" si="3"/>
        <v>0</v>
      </c>
      <c r="F21" s="20">
        <f t="shared" si="3"/>
        <v>10030.700000000001</v>
      </c>
      <c r="G21" s="20">
        <f t="shared" si="3"/>
        <v>10431.900000000001</v>
      </c>
      <c r="H21" s="20">
        <f t="shared" si="3"/>
        <v>19623.2</v>
      </c>
      <c r="I21" s="20">
        <f t="shared" si="3"/>
        <v>47188.3</v>
      </c>
    </row>
    <row r="22" spans="1:12" s="15" customFormat="1" x14ac:dyDescent="0.3">
      <c r="A22" s="17"/>
      <c r="B22" s="21" t="s">
        <v>51</v>
      </c>
      <c r="C22" s="20"/>
      <c r="D22" s="20"/>
      <c r="E22" s="20"/>
      <c r="F22" s="20"/>
      <c r="G22" s="20"/>
      <c r="H22" s="20"/>
      <c r="I22" s="20"/>
    </row>
    <row r="23" spans="1:12" s="15" customFormat="1" x14ac:dyDescent="0.3">
      <c r="A23" s="17"/>
      <c r="B23" s="21" t="s">
        <v>24</v>
      </c>
      <c r="C23" s="20">
        <f t="shared" ref="C23:H26" si="4">C7+C12+C17</f>
        <v>0</v>
      </c>
      <c r="D23" s="20">
        <f t="shared" si="4"/>
        <v>0</v>
      </c>
      <c r="E23" s="20">
        <f t="shared" si="4"/>
        <v>0</v>
      </c>
      <c r="F23" s="20">
        <f t="shared" si="4"/>
        <v>0</v>
      </c>
      <c r="G23" s="20">
        <f t="shared" si="4"/>
        <v>0</v>
      </c>
      <c r="H23" s="20">
        <f t="shared" si="4"/>
        <v>0</v>
      </c>
      <c r="I23" s="20">
        <f>SUM(C23:H23)</f>
        <v>0</v>
      </c>
    </row>
    <row r="24" spans="1:12" s="15" customFormat="1" x14ac:dyDescent="0.3">
      <c r="A24" s="17"/>
      <c r="B24" s="21" t="s">
        <v>21</v>
      </c>
      <c r="C24" s="20">
        <f t="shared" si="4"/>
        <v>2028.6</v>
      </c>
      <c r="D24" s="20">
        <f t="shared" si="4"/>
        <v>2028.6</v>
      </c>
      <c r="E24" s="20">
        <f t="shared" si="4"/>
        <v>0</v>
      </c>
      <c r="F24" s="20">
        <f t="shared" si="4"/>
        <v>0</v>
      </c>
      <c r="G24" s="20">
        <f t="shared" si="4"/>
        <v>0</v>
      </c>
      <c r="H24" s="20">
        <f t="shared" si="4"/>
        <v>0</v>
      </c>
      <c r="I24" s="20">
        <f>SUM(C24:H24)</f>
        <v>4057.2</v>
      </c>
    </row>
    <row r="25" spans="1:12" s="15" customFormat="1" x14ac:dyDescent="0.3">
      <c r="A25" s="17"/>
      <c r="B25" s="21" t="s">
        <v>22</v>
      </c>
      <c r="C25" s="20">
        <f t="shared" si="4"/>
        <v>2819.9</v>
      </c>
      <c r="D25" s="20">
        <f t="shared" si="4"/>
        <v>225.4</v>
      </c>
      <c r="E25" s="20">
        <f>E9+E14+E19</f>
        <v>0</v>
      </c>
      <c r="F25" s="20">
        <f>F9+F14+F19</f>
        <v>10030.700000000001</v>
      </c>
      <c r="G25" s="20">
        <f t="shared" si="4"/>
        <v>10431.900000000001</v>
      </c>
      <c r="H25" s="20">
        <f t="shared" si="4"/>
        <v>19623.2</v>
      </c>
      <c r="I25" s="20">
        <f>SUM(C25:H25)</f>
        <v>43131.100000000006</v>
      </c>
    </row>
    <row r="26" spans="1:12" s="15" customFormat="1" x14ac:dyDescent="0.3">
      <c r="A26" s="17"/>
      <c r="B26" s="21" t="s">
        <v>23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20">
        <f t="shared" si="4"/>
        <v>0</v>
      </c>
      <c r="I26" s="20">
        <f>SUM(C26:H26)</f>
        <v>0</v>
      </c>
      <c r="J26" s="5" t="s">
        <v>97</v>
      </c>
    </row>
    <row r="29" spans="1:12" x14ac:dyDescent="0.25">
      <c r="L29" s="24"/>
    </row>
  </sheetData>
  <mergeCells count="6">
    <mergeCell ref="A1:I1"/>
    <mergeCell ref="A2:A3"/>
    <mergeCell ref="B2:B3"/>
    <mergeCell ref="C2:H2"/>
    <mergeCell ref="B5:I5"/>
    <mergeCell ref="I2:I3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2026-07-03T07:18:54Z</dcterms:modified>
</cp:coreProperties>
</file>